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4175" windowHeight="736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37" i="1"/>
  <c r="I36"/>
  <c r="I59"/>
  <c r="I61"/>
  <c r="I55"/>
  <c r="I54"/>
  <c r="I52"/>
  <c r="I51"/>
  <c r="I50"/>
  <c r="I49"/>
  <c r="I45"/>
  <c r="I43"/>
  <c r="I42"/>
  <c r="I38"/>
  <c r="I33"/>
  <c r="I32"/>
  <c r="I31"/>
  <c r="I30"/>
  <c r="I28"/>
  <c r="I29"/>
  <c r="I27"/>
  <c r="I23"/>
  <c r="I22"/>
  <c r="I21"/>
</calcChain>
</file>

<file path=xl/sharedStrings.xml><?xml version="1.0" encoding="utf-8"?>
<sst xmlns="http://schemas.openxmlformats.org/spreadsheetml/2006/main" count="131" uniqueCount="82">
  <si>
    <t xml:space="preserve">I – подпрограмма </t>
  </si>
  <si>
    <t>« Реализация приоритетного национального проекта «Образование» в городе Югорске »</t>
  </si>
  <si>
    <t>Показатели непосредственных результатов</t>
  </si>
  <si>
    <t>1.</t>
  </si>
  <si>
    <t>Охват услугами дошкольного образования детей раннего возраста  (от 1 до 3-х лет)</t>
  </si>
  <si>
    <t>2.</t>
  </si>
  <si>
    <t>Охват услугами дошкольного образования детей раннего возраста  (от 3 до 7 лет)</t>
  </si>
  <si>
    <t>3.</t>
  </si>
  <si>
    <t>Охват услугами общего образования детей в возрасте от 7 лет до 18 лет</t>
  </si>
  <si>
    <t>4.</t>
  </si>
  <si>
    <t>Охват услугами дополнительного образования детей в возрасте от 5 до 18 лет</t>
  </si>
  <si>
    <t>5.</t>
  </si>
  <si>
    <t>Доля детей школьного возраста (6,5-17 лет), охваченных программами профилактики злоупотребления психоактивными веществами</t>
  </si>
  <si>
    <t>6.</t>
  </si>
  <si>
    <t xml:space="preserve">Доля административно-управленческого персонала образовательных учреждений, прошедшего подготовку или повышение квалификации по программам менеджмента в образовании </t>
  </si>
  <si>
    <t>7.</t>
  </si>
  <si>
    <t>8.</t>
  </si>
  <si>
    <t>Увеличение доли педагогического персонала образовательных учреждений, прошедшего подготовку или повышение квалификации на основе персонифицированной модели</t>
  </si>
  <si>
    <t>9.</t>
  </si>
  <si>
    <t>Доведение доли общеобразовательных учреждений, имеющих органы государственно-общественного управления</t>
  </si>
  <si>
    <t>10.</t>
  </si>
  <si>
    <t>Включение образовательных учреждений в единую муниципальную систему оценки качества образования</t>
  </si>
  <si>
    <t>11.</t>
  </si>
  <si>
    <t>Увеличение доли образовательных учреждений  реализующих платные образовательные услуги</t>
  </si>
  <si>
    <t>Показатели конечных  результатов</t>
  </si>
  <si>
    <t xml:space="preserve">Стабильные показатели   доли  детей в возрасте от 3 до 7 лет,  получающих  дошкольную образовательную  услугу  и  (или) услугу по их содержанию в  общей  численности  детей от 3до 7 лет </t>
  </si>
  <si>
    <t>Увеличение доли выпускников общеобразовательных школ, сдавших единый государственный экзамен по математике и русскому языку не ниже 75 баллов</t>
  </si>
  <si>
    <t>увеличение доли обучающихся, победителей и призеров, муниципальных и региональных этапов Всероссийских олимпиад</t>
  </si>
  <si>
    <t>Повышение удовлетворенности населения качеством образовательных услуг (дошкольного образования, общего образования, дополнительного образования детей)</t>
  </si>
  <si>
    <t xml:space="preserve">I подпрограмма </t>
  </si>
  <si>
    <t>«Инновационное развитие образования»</t>
  </si>
  <si>
    <t xml:space="preserve">Доля общеобразовательных учреждений, оснащенных современным  учебно-наглядным оборудованием по предметам естественно – научного  цикла. </t>
  </si>
  <si>
    <t>Доля общеобразовательных учреждений, имеющих локальную сеть.</t>
  </si>
  <si>
    <t>Показатели конечных результатов</t>
  </si>
  <si>
    <t>Увеличение доли детей, обучающихся в образовательных учреждениях, соответствующих современным требованиям к условиям осуществления образовательного процесса.</t>
  </si>
  <si>
    <t>III подпрограмма</t>
  </si>
  <si>
    <t xml:space="preserve"> «Обеспечение комплексной безопасности и комфортных условий образовательных учреждений»</t>
  </si>
  <si>
    <t>Доля образовательных учреждений, оборудованных системами видеонаблюдения</t>
  </si>
  <si>
    <t>Доля общеобразовательных учреждений, имеющих пищеблоки, оборудованные в соответствии с современными нормами организации здорового питания</t>
  </si>
  <si>
    <t>Уменьшение количества предписаний надзорных органов</t>
  </si>
  <si>
    <t>Количество  потребляемой энергии</t>
  </si>
  <si>
    <t>Увеличение доли детей, обучающихся в общеобразовательных учреждениях, оборудованных средствами комплексной безопасности.</t>
  </si>
  <si>
    <t>Уменьшение объема потребляемой энергии</t>
  </si>
  <si>
    <t>IV подпрограмма «Укрепление материально-технической базы сферы образования»</t>
  </si>
  <si>
    <t>Снижение доли образовательных учреждений, нуждающихся в капитальном ремонте</t>
  </si>
  <si>
    <t>Увеличение доли детей, обучающихся в общеобразовательных учреждениях, соответствующих санитарным нормам и правилам, нормам пожарной безопасности.</t>
  </si>
  <si>
    <t>№ п/п</t>
  </si>
  <si>
    <t>Наименование целевых показателей</t>
  </si>
  <si>
    <t>Ед.измерения</t>
  </si>
  <si>
    <t>Базовый показатель на начало реализации программы (подпрограммы)</t>
  </si>
  <si>
    <t>Предусмотрено по программе</t>
  </si>
  <si>
    <t>выполнено</t>
  </si>
  <si>
    <t>Результат гр.8/гр.6 %</t>
  </si>
  <si>
    <t>На весь период реализации</t>
  </si>
  <si>
    <t>На отчетный год</t>
  </si>
  <si>
    <t>С начала реализации программы</t>
  </si>
  <si>
    <t>За отчетный год</t>
  </si>
  <si>
    <t xml:space="preserve">Доля образовательных учреждений, отвечающих современным условиям по осуществлению образовательного процесса:                                             - дошкольного образования
- общего образования
-дополнительного образования детей
</t>
  </si>
  <si>
    <t>_</t>
  </si>
  <si>
    <t>51.8%</t>
  </si>
  <si>
    <t>%</t>
  </si>
  <si>
    <t>Приложение 5</t>
  </si>
  <si>
    <t>к Порядку разработки,</t>
  </si>
  <si>
    <t xml:space="preserve"> утверждения и реализации</t>
  </si>
  <si>
    <t>долгосрочных целевых программ</t>
  </si>
  <si>
    <t xml:space="preserve"> города Югорска</t>
  </si>
  <si>
    <t>Отчет</t>
  </si>
  <si>
    <t>о ходе реализации программы и достижении целевых показателей эффективности</t>
  </si>
  <si>
    <r>
      <rPr>
        <b/>
        <sz val="12"/>
        <color theme="1"/>
        <rFont val="Times New Roman"/>
        <family val="1"/>
        <charset val="204"/>
      </rPr>
      <t xml:space="preserve">Подпрограмма </t>
    </r>
    <r>
      <rPr>
        <sz val="12"/>
        <color theme="1"/>
        <rFont val="Times New Roman"/>
        <family val="1"/>
        <charset val="204"/>
      </rPr>
      <t xml:space="preserve"> «Обеспечение комплексной безопасности образовательного процесса»</t>
    </r>
  </si>
  <si>
    <r>
      <rPr>
        <b/>
        <sz val="12"/>
        <color theme="1"/>
        <rFont val="Times New Roman"/>
        <family val="1"/>
        <charset val="204"/>
      </rPr>
      <t xml:space="preserve">Координатор программы </t>
    </r>
    <r>
      <rPr>
        <sz val="12"/>
        <color theme="1"/>
        <rFont val="Times New Roman"/>
        <family val="1"/>
        <charset val="204"/>
      </rPr>
      <t xml:space="preserve"> Управление образования администрации города Югорска</t>
    </r>
  </si>
  <si>
    <t>за  2011г.</t>
  </si>
  <si>
    <t>Долгосрочная  целевая программа «Развитие муниципальной системы образования города Югорска на 2011-2013 годы», срок реализации  2011-2013  годы</t>
  </si>
  <si>
    <t>0.5%</t>
  </si>
  <si>
    <t>3.***</t>
  </si>
  <si>
    <t>2.**</t>
  </si>
  <si>
    <t>3.*</t>
  </si>
  <si>
    <t xml:space="preserve">                                                                                                                                                                                                </t>
  </si>
  <si>
    <t xml:space="preserve">* снижение по данному показателю обусловлено сложностью олимпиадных заданий и недостаточным уровнем подготовки участников;                                                                                                                                                                                ** данный показатель необходимо скорректировать, так как на данный момент функционируют 6 дневных общеобразовательных     учреждений и только в одном  пищеблок, оборудован не в соответствии с современными нормами организации    здорового питания. Данный процент составляет 83,33 %;                                                                                *** данный показатель необходимо скорректировать, так как он не отражает действительное состояние на конец года по выполнению предписаний.                                                                          </t>
  </si>
  <si>
    <t>Начальник Управления образования</t>
  </si>
  <si>
    <t>Н.И.Бобровская</t>
  </si>
  <si>
    <t>Зам. начальника Управления образования</t>
  </si>
  <si>
    <t>Т.М. Нерода</t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</si>
</sst>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15"/>
    </xf>
    <xf numFmtId="0" fontId="6" fillId="0" borderId="0" xfId="0" applyFont="1"/>
    <xf numFmtId="0" fontId="0" fillId="0" borderId="1" xfId="0" applyBorder="1"/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vertical="center"/>
    </xf>
    <xf numFmtId="0" fontId="5" fillId="0" borderId="1" xfId="0" applyFont="1" applyBorder="1"/>
    <xf numFmtId="0" fontId="2" fillId="0" borderId="1" xfId="0" applyFont="1" applyBorder="1" applyAlignment="1">
      <alignment vertical="top" wrapText="1"/>
    </xf>
    <xf numFmtId="1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wrapText="1"/>
    </xf>
    <xf numFmtId="9" fontId="2" fillId="0" borderId="1" xfId="0" applyNumberFormat="1" applyFont="1" applyBorder="1" applyAlignment="1">
      <alignment wrapText="1"/>
    </xf>
    <xf numFmtId="9" fontId="2" fillId="0" borderId="1" xfId="0" applyNumberFormat="1" applyFont="1" applyBorder="1" applyAlignment="1">
      <alignment vertical="top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9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/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0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67"/>
  <sheetViews>
    <sheetView tabSelected="1" view="pageBreakPreview" zoomScaleNormal="80" zoomScaleSheetLayoutView="100" workbookViewId="0">
      <selection activeCell="G64" sqref="G64"/>
    </sheetView>
  </sheetViews>
  <sheetFormatPr defaultRowHeight="15"/>
  <cols>
    <col min="1" max="1" width="4" customWidth="1"/>
    <col min="2" max="2" width="27.28515625" customWidth="1"/>
    <col min="3" max="3" width="10.85546875" customWidth="1"/>
    <col min="4" max="4" width="12.28515625" customWidth="1"/>
    <col min="5" max="5" width="15" customWidth="1"/>
    <col min="6" max="6" width="12.140625" customWidth="1"/>
    <col min="7" max="7" width="14.140625" customWidth="1"/>
    <col min="8" max="8" width="11.42578125" customWidth="1"/>
    <col min="9" max="9" width="12.42578125" customWidth="1"/>
  </cols>
  <sheetData>
    <row r="2" spans="1:10">
      <c r="G2" s="26"/>
      <c r="H2" s="35" t="s">
        <v>61</v>
      </c>
      <c r="I2" s="35"/>
      <c r="J2" s="28"/>
    </row>
    <row r="3" spans="1:10">
      <c r="G3" s="26"/>
      <c r="H3" s="35" t="s">
        <v>62</v>
      </c>
      <c r="I3" s="35"/>
      <c r="J3" s="28"/>
    </row>
    <row r="4" spans="1:10">
      <c r="G4" s="28"/>
      <c r="H4" s="28"/>
      <c r="I4" s="27" t="s">
        <v>63</v>
      </c>
      <c r="J4" s="28"/>
    </row>
    <row r="5" spans="1:10">
      <c r="G5" s="29"/>
      <c r="H5" s="29"/>
      <c r="I5" s="27" t="s">
        <v>64</v>
      </c>
      <c r="J5" s="27"/>
    </row>
    <row r="6" spans="1:10">
      <c r="G6" s="26"/>
      <c r="H6" s="26"/>
      <c r="I6" s="27" t="s">
        <v>65</v>
      </c>
      <c r="J6" s="27"/>
    </row>
    <row r="7" spans="1:10" ht="15.75">
      <c r="A7" s="34" t="s">
        <v>66</v>
      </c>
      <c r="B7" s="34"/>
      <c r="C7" s="34"/>
      <c r="D7" s="34"/>
      <c r="E7" s="34"/>
      <c r="F7" s="34"/>
      <c r="G7" s="34"/>
      <c r="H7" s="34"/>
      <c r="I7" s="34"/>
      <c r="J7" s="27"/>
    </row>
    <row r="8" spans="1:10" ht="15.75">
      <c r="A8" s="34" t="s">
        <v>67</v>
      </c>
      <c r="B8" s="34"/>
      <c r="C8" s="34"/>
      <c r="D8" s="34"/>
      <c r="E8" s="34"/>
      <c r="F8" s="34"/>
      <c r="G8" s="34"/>
      <c r="H8" s="34"/>
      <c r="I8" s="34"/>
      <c r="J8" s="27"/>
    </row>
    <row r="9" spans="1:10" ht="15.75">
      <c r="A9" s="34" t="s">
        <v>70</v>
      </c>
      <c r="B9" s="34"/>
      <c r="C9" s="34"/>
      <c r="D9" s="34"/>
      <c r="E9" s="34"/>
      <c r="F9" s="34"/>
      <c r="G9" s="34"/>
      <c r="H9" s="34"/>
      <c r="I9" s="34"/>
    </row>
    <row r="10" spans="1:10" ht="15.75">
      <c r="A10" s="30"/>
      <c r="B10" s="30"/>
      <c r="C10" s="30"/>
      <c r="D10" s="30"/>
      <c r="E10" s="30"/>
      <c r="F10" s="30"/>
      <c r="G10" s="30"/>
      <c r="H10" s="30"/>
      <c r="I10" s="30"/>
    </row>
    <row r="11" spans="1:10" ht="45" customHeight="1">
      <c r="A11" s="33" t="s">
        <v>71</v>
      </c>
      <c r="B11" s="33"/>
      <c r="C11" s="33"/>
      <c r="D11" s="33"/>
      <c r="E11" s="33"/>
      <c r="F11" s="33"/>
      <c r="G11" s="33"/>
      <c r="H11" s="33"/>
      <c r="I11" s="33"/>
    </row>
    <row r="12" spans="1:10" ht="15.75">
      <c r="A12" s="31" t="s">
        <v>68</v>
      </c>
      <c r="B12" s="31"/>
      <c r="C12" s="31"/>
      <c r="D12" s="31"/>
      <c r="E12" s="31"/>
      <c r="F12" s="31"/>
      <c r="G12" s="31"/>
      <c r="H12" s="31"/>
      <c r="I12" s="30"/>
    </row>
    <row r="13" spans="1:10" ht="15.75">
      <c r="A13" s="32" t="s">
        <v>69</v>
      </c>
      <c r="B13" s="32"/>
      <c r="C13" s="32"/>
      <c r="D13" s="32"/>
      <c r="E13" s="32"/>
      <c r="F13" s="32"/>
      <c r="G13" s="32"/>
      <c r="H13" s="32"/>
      <c r="I13" s="30"/>
    </row>
    <row r="15" spans="1:10">
      <c r="A15" s="38" t="s">
        <v>46</v>
      </c>
      <c r="B15" s="38" t="s">
        <v>47</v>
      </c>
      <c r="C15" s="38" t="s">
        <v>48</v>
      </c>
      <c r="D15" s="38" t="s">
        <v>49</v>
      </c>
      <c r="E15" s="38" t="s">
        <v>50</v>
      </c>
      <c r="F15" s="38"/>
      <c r="G15" s="39" t="s">
        <v>51</v>
      </c>
      <c r="H15" s="39"/>
      <c r="I15" s="37" t="s">
        <v>52</v>
      </c>
    </row>
    <row r="16" spans="1:10" ht="39" customHeight="1">
      <c r="A16" s="38"/>
      <c r="B16" s="38"/>
      <c r="C16" s="38"/>
      <c r="D16" s="38"/>
      <c r="E16" s="6" t="s">
        <v>53</v>
      </c>
      <c r="F16" s="6" t="s">
        <v>54</v>
      </c>
      <c r="G16" s="6" t="s">
        <v>55</v>
      </c>
      <c r="H16" s="6" t="s">
        <v>56</v>
      </c>
      <c r="I16" s="37"/>
    </row>
    <row r="17" spans="1:9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</row>
    <row r="18" spans="1:9" ht="15.75" customHeight="1">
      <c r="A18" s="36" t="s">
        <v>0</v>
      </c>
      <c r="B18" s="36"/>
      <c r="C18" s="36"/>
      <c r="D18" s="36"/>
      <c r="E18" s="36"/>
      <c r="F18" s="36"/>
      <c r="G18" s="36"/>
      <c r="H18" s="36"/>
      <c r="I18" s="36"/>
    </row>
    <row r="19" spans="1:9" ht="15.75">
      <c r="A19" s="36" t="s">
        <v>1</v>
      </c>
      <c r="B19" s="36"/>
      <c r="C19" s="36"/>
      <c r="D19" s="36"/>
      <c r="E19" s="36"/>
      <c r="F19" s="36"/>
      <c r="G19" s="36"/>
      <c r="H19" s="36"/>
      <c r="I19" s="36"/>
    </row>
    <row r="20" spans="1:9" ht="15.75">
      <c r="A20" s="43" t="s">
        <v>2</v>
      </c>
      <c r="B20" s="44"/>
      <c r="C20" s="44"/>
      <c r="D20" s="44"/>
      <c r="E20" s="44"/>
      <c r="F20" s="44"/>
      <c r="G20" s="44"/>
      <c r="H20" s="44"/>
      <c r="I20" s="45"/>
    </row>
    <row r="21" spans="1:9" ht="63">
      <c r="A21" s="13" t="s">
        <v>3</v>
      </c>
      <c r="B21" s="13" t="s">
        <v>4</v>
      </c>
      <c r="C21" s="8" t="s">
        <v>60</v>
      </c>
      <c r="D21" s="15">
        <v>0.13</v>
      </c>
      <c r="E21" s="15">
        <v>0.13</v>
      </c>
      <c r="F21" s="15">
        <v>0.13</v>
      </c>
      <c r="G21" s="15">
        <v>0.13</v>
      </c>
      <c r="H21" s="15">
        <v>0.13</v>
      </c>
      <c r="I21" s="15">
        <f>H21/F21</f>
        <v>1</v>
      </c>
    </row>
    <row r="22" spans="1:9" ht="63">
      <c r="A22" s="13" t="s">
        <v>5</v>
      </c>
      <c r="B22" s="13" t="s">
        <v>6</v>
      </c>
      <c r="C22" s="8" t="s">
        <v>60</v>
      </c>
      <c r="D22" s="15">
        <v>1</v>
      </c>
      <c r="E22" s="15">
        <v>1</v>
      </c>
      <c r="F22" s="15">
        <v>1</v>
      </c>
      <c r="G22" s="15">
        <v>1</v>
      </c>
      <c r="H22" s="15">
        <v>1</v>
      </c>
      <c r="I22" s="15">
        <f t="shared" ref="I22:I23" si="0">H22/F22</f>
        <v>1</v>
      </c>
    </row>
    <row r="23" spans="1:9" ht="63">
      <c r="A23" s="13" t="s">
        <v>7</v>
      </c>
      <c r="B23" s="13" t="s">
        <v>8</v>
      </c>
      <c r="C23" s="8" t="s">
        <v>60</v>
      </c>
      <c r="D23" s="21">
        <v>0.94599999999999995</v>
      </c>
      <c r="E23" s="15">
        <v>0.95</v>
      </c>
      <c r="F23" s="15">
        <v>0.95</v>
      </c>
      <c r="G23" s="15">
        <v>0.98099999999999998</v>
      </c>
      <c r="H23" s="15">
        <v>0.98099999999999998</v>
      </c>
      <c r="I23" s="15">
        <f t="shared" si="0"/>
        <v>1.0326315789473683</v>
      </c>
    </row>
    <row r="24" spans="1:9" ht="63">
      <c r="A24" s="13" t="s">
        <v>9</v>
      </c>
      <c r="B24" s="13" t="s">
        <v>10</v>
      </c>
      <c r="C24" s="8" t="s">
        <v>60</v>
      </c>
      <c r="D24" s="21">
        <v>0.433</v>
      </c>
      <c r="E24" s="15">
        <v>0.45</v>
      </c>
      <c r="F24" s="15">
        <v>0.45</v>
      </c>
      <c r="G24" s="15" t="s">
        <v>59</v>
      </c>
      <c r="H24" s="15" t="s">
        <v>59</v>
      </c>
      <c r="I24" s="15">
        <v>1.1499999999999999</v>
      </c>
    </row>
    <row r="25" spans="1:9" ht="110.25">
      <c r="A25" s="13" t="s">
        <v>11</v>
      </c>
      <c r="B25" s="13" t="s">
        <v>12</v>
      </c>
      <c r="C25" s="8" t="s">
        <v>60</v>
      </c>
      <c r="D25" s="15">
        <v>1</v>
      </c>
      <c r="E25" s="15">
        <v>1</v>
      </c>
      <c r="F25" s="15">
        <v>1</v>
      </c>
      <c r="G25" s="15">
        <v>1</v>
      </c>
      <c r="H25" s="15">
        <v>1</v>
      </c>
      <c r="I25" s="15">
        <v>1</v>
      </c>
    </row>
    <row r="26" spans="1:9" ht="160.5" customHeight="1">
      <c r="A26" s="13" t="s">
        <v>13</v>
      </c>
      <c r="B26" s="9" t="s">
        <v>14</v>
      </c>
      <c r="C26" s="8" t="s">
        <v>60</v>
      </c>
      <c r="D26" s="15">
        <v>0.37</v>
      </c>
      <c r="E26" s="15">
        <v>0.6</v>
      </c>
      <c r="F26" s="15">
        <v>0.4</v>
      </c>
      <c r="G26" s="15">
        <v>0.4</v>
      </c>
      <c r="H26" s="15">
        <v>0.4</v>
      </c>
      <c r="I26" s="15">
        <v>1</v>
      </c>
    </row>
    <row r="27" spans="1:9" ht="126.75" customHeight="1">
      <c r="A27" s="42" t="s">
        <v>15</v>
      </c>
      <c r="B27" s="46" t="s">
        <v>57</v>
      </c>
      <c r="C27" s="8" t="s">
        <v>60</v>
      </c>
      <c r="D27" s="22">
        <v>0.5</v>
      </c>
      <c r="E27" s="23">
        <v>1</v>
      </c>
      <c r="F27" s="22">
        <v>0.5</v>
      </c>
      <c r="G27" s="22">
        <v>0.5</v>
      </c>
      <c r="H27" s="22">
        <v>0.5</v>
      </c>
      <c r="I27" s="22">
        <f>H27/F27</f>
        <v>1</v>
      </c>
    </row>
    <row r="28" spans="1:9" ht="23.25" customHeight="1">
      <c r="A28" s="42"/>
      <c r="B28" s="47"/>
      <c r="C28" s="8" t="s">
        <v>60</v>
      </c>
      <c r="D28" s="8">
        <v>0.86</v>
      </c>
      <c r="E28" s="24">
        <v>0.86</v>
      </c>
      <c r="F28" s="8">
        <v>0.86</v>
      </c>
      <c r="G28" s="8">
        <v>0.86</v>
      </c>
      <c r="H28" s="8">
        <v>0.86</v>
      </c>
      <c r="I28" s="22">
        <f>H28/F28</f>
        <v>1</v>
      </c>
    </row>
    <row r="29" spans="1:9" ht="25.5" customHeight="1">
      <c r="A29" s="42"/>
      <c r="B29" s="47"/>
      <c r="C29" s="8" t="s">
        <v>60</v>
      </c>
      <c r="D29" s="8">
        <v>0.5</v>
      </c>
      <c r="E29" s="24">
        <v>0.75</v>
      </c>
      <c r="F29" s="8">
        <v>0.5</v>
      </c>
      <c r="G29" s="8">
        <v>0.5</v>
      </c>
      <c r="H29" s="8">
        <v>0.5</v>
      </c>
      <c r="I29" s="22">
        <f>H29/F29</f>
        <v>1</v>
      </c>
    </row>
    <row r="30" spans="1:9" ht="160.5" customHeight="1">
      <c r="A30" s="13" t="s">
        <v>16</v>
      </c>
      <c r="B30" s="9" t="s">
        <v>17</v>
      </c>
      <c r="C30" s="8" t="s">
        <v>60</v>
      </c>
      <c r="D30" s="14" t="s">
        <v>58</v>
      </c>
      <c r="E30" s="15">
        <v>0.5</v>
      </c>
      <c r="F30" s="15">
        <v>0.16</v>
      </c>
      <c r="G30" s="15">
        <v>0.16</v>
      </c>
      <c r="H30" s="15">
        <v>0.16</v>
      </c>
      <c r="I30" s="15">
        <f t="shared" ref="I30:I31" si="1">H30/F30</f>
        <v>1</v>
      </c>
    </row>
    <row r="31" spans="1:9" ht="82.5" customHeight="1">
      <c r="A31" s="13" t="s">
        <v>18</v>
      </c>
      <c r="B31" s="13" t="s">
        <v>19</v>
      </c>
      <c r="C31" s="8" t="s">
        <v>60</v>
      </c>
      <c r="D31" s="16">
        <v>0.38</v>
      </c>
      <c r="E31" s="15">
        <v>1</v>
      </c>
      <c r="F31" s="15">
        <v>0.38</v>
      </c>
      <c r="G31" s="15">
        <v>1</v>
      </c>
      <c r="H31" s="15">
        <v>1</v>
      </c>
      <c r="I31" s="15">
        <f t="shared" si="1"/>
        <v>2.6315789473684212</v>
      </c>
    </row>
    <row r="32" spans="1:9" ht="94.5" customHeight="1">
      <c r="A32" s="13" t="s">
        <v>20</v>
      </c>
      <c r="B32" s="11" t="s">
        <v>21</v>
      </c>
      <c r="C32" s="8" t="s">
        <v>60</v>
      </c>
      <c r="D32" s="15" t="s">
        <v>58</v>
      </c>
      <c r="E32" s="15">
        <v>1</v>
      </c>
      <c r="F32" s="15">
        <v>0.38</v>
      </c>
      <c r="G32" s="15">
        <v>1</v>
      </c>
      <c r="H32" s="15">
        <v>1</v>
      </c>
      <c r="I32" s="15">
        <f t="shared" ref="I32:I33" si="2">H32/F32</f>
        <v>2.6315789473684212</v>
      </c>
    </row>
    <row r="33" spans="1:9" ht="89.25" customHeight="1">
      <c r="A33" s="13" t="s">
        <v>22</v>
      </c>
      <c r="B33" s="11" t="s">
        <v>23</v>
      </c>
      <c r="C33" s="8" t="s">
        <v>60</v>
      </c>
      <c r="D33" s="15">
        <v>0.56000000000000005</v>
      </c>
      <c r="E33" s="15">
        <v>1</v>
      </c>
      <c r="F33" s="15">
        <v>0.56000000000000005</v>
      </c>
      <c r="G33" s="15">
        <v>0.56999999999999995</v>
      </c>
      <c r="H33" s="15">
        <v>0.56999999999999995</v>
      </c>
      <c r="I33" s="15">
        <f t="shared" si="2"/>
        <v>1.0178571428571426</v>
      </c>
    </row>
    <row r="34" spans="1:9" ht="15.75">
      <c r="A34" s="36" t="s">
        <v>24</v>
      </c>
      <c r="B34" s="36"/>
      <c r="C34" s="36"/>
      <c r="D34" s="36"/>
      <c r="E34" s="36"/>
      <c r="F34" s="36"/>
      <c r="G34" s="36"/>
      <c r="H34" s="36"/>
      <c r="I34" s="36"/>
    </row>
    <row r="35" spans="1:9" ht="141.75">
      <c r="A35" s="13" t="s">
        <v>3</v>
      </c>
      <c r="B35" s="13" t="s">
        <v>25</v>
      </c>
      <c r="C35" s="8" t="s">
        <v>60</v>
      </c>
      <c r="D35" s="15">
        <v>1</v>
      </c>
      <c r="E35" s="15">
        <v>1</v>
      </c>
      <c r="F35" s="15">
        <v>1</v>
      </c>
      <c r="G35" s="15">
        <v>1</v>
      </c>
      <c r="H35" s="15">
        <v>1</v>
      </c>
      <c r="I35" s="15">
        <v>1</v>
      </c>
    </row>
    <row r="36" spans="1:9" ht="133.5" customHeight="1">
      <c r="A36" s="13" t="s">
        <v>5</v>
      </c>
      <c r="B36" s="13" t="s">
        <v>26</v>
      </c>
      <c r="C36" s="8" t="s">
        <v>60</v>
      </c>
      <c r="D36" s="15">
        <v>0.02</v>
      </c>
      <c r="E36" s="15">
        <v>0.04</v>
      </c>
      <c r="F36" s="15">
        <v>0.03</v>
      </c>
      <c r="G36" s="48">
        <v>3.3000000000000002E-2</v>
      </c>
      <c r="H36" s="48">
        <v>3.3000000000000002E-2</v>
      </c>
      <c r="I36" s="15">
        <f>H36/F36</f>
        <v>1.1000000000000001</v>
      </c>
    </row>
    <row r="37" spans="1:9" ht="105" customHeight="1">
      <c r="A37" s="20" t="s">
        <v>75</v>
      </c>
      <c r="B37" s="11" t="s">
        <v>27</v>
      </c>
      <c r="C37" s="8" t="s">
        <v>60</v>
      </c>
      <c r="D37" s="15">
        <v>0.01</v>
      </c>
      <c r="E37" s="15">
        <v>0.05</v>
      </c>
      <c r="F37" s="15">
        <v>0.02</v>
      </c>
      <c r="G37" s="15" t="s">
        <v>72</v>
      </c>
      <c r="H37" s="48">
        <v>5.0000000000000001E-3</v>
      </c>
      <c r="I37" s="15">
        <f>H37/F37</f>
        <v>0.25</v>
      </c>
    </row>
    <row r="38" spans="1:9" ht="124.5" customHeight="1">
      <c r="A38" s="13" t="s">
        <v>9</v>
      </c>
      <c r="B38" s="13" t="s">
        <v>28</v>
      </c>
      <c r="C38" s="8" t="s">
        <v>60</v>
      </c>
      <c r="D38" s="15">
        <v>0.68</v>
      </c>
      <c r="E38" s="15">
        <v>0.74</v>
      </c>
      <c r="F38" s="15">
        <v>0.72</v>
      </c>
      <c r="G38" s="15">
        <v>0.94</v>
      </c>
      <c r="H38" s="15">
        <v>0.94</v>
      </c>
      <c r="I38" s="15">
        <f>H38/F38</f>
        <v>1.3055555555555556</v>
      </c>
    </row>
    <row r="39" spans="1:9" ht="15.75" customHeight="1">
      <c r="A39" s="36" t="s">
        <v>29</v>
      </c>
      <c r="B39" s="36"/>
      <c r="C39" s="36"/>
      <c r="D39" s="36"/>
      <c r="E39" s="36"/>
      <c r="F39" s="36"/>
      <c r="G39" s="36"/>
      <c r="H39" s="36"/>
      <c r="I39" s="5"/>
    </row>
    <row r="40" spans="1:9" ht="15.75">
      <c r="A40" s="36" t="s">
        <v>30</v>
      </c>
      <c r="B40" s="36"/>
      <c r="C40" s="36"/>
      <c r="D40" s="36"/>
      <c r="E40" s="36"/>
      <c r="F40" s="36"/>
      <c r="G40" s="36"/>
      <c r="H40" s="36"/>
      <c r="I40" s="5"/>
    </row>
    <row r="41" spans="1:9" ht="15.75">
      <c r="A41" s="36" t="s">
        <v>2</v>
      </c>
      <c r="B41" s="36"/>
      <c r="C41" s="36"/>
      <c r="D41" s="36"/>
      <c r="E41" s="36"/>
      <c r="F41" s="36"/>
      <c r="G41" s="36"/>
      <c r="H41" s="36"/>
      <c r="I41" s="5"/>
    </row>
    <row r="42" spans="1:9" ht="137.25" customHeight="1">
      <c r="A42" s="13" t="s">
        <v>3</v>
      </c>
      <c r="B42" s="13" t="s">
        <v>31</v>
      </c>
      <c r="C42" s="8" t="s">
        <v>60</v>
      </c>
      <c r="D42" s="15">
        <v>0.4</v>
      </c>
      <c r="E42" s="15">
        <v>1</v>
      </c>
      <c r="F42" s="15">
        <v>0.7</v>
      </c>
      <c r="G42" s="15">
        <v>0.85</v>
      </c>
      <c r="H42" s="25">
        <v>0.85</v>
      </c>
      <c r="I42" s="18">
        <f>H42/F42</f>
        <v>1.2142857142857144</v>
      </c>
    </row>
    <row r="43" spans="1:9" ht="65.25" customHeight="1">
      <c r="A43" s="13" t="s">
        <v>5</v>
      </c>
      <c r="B43" s="9" t="s">
        <v>32</v>
      </c>
      <c r="C43" s="8" t="s">
        <v>60</v>
      </c>
      <c r="D43" s="8" t="s">
        <v>58</v>
      </c>
      <c r="E43" s="15">
        <v>0.42</v>
      </c>
      <c r="F43" s="15">
        <v>0.14000000000000001</v>
      </c>
      <c r="G43" s="15">
        <v>0.14000000000000001</v>
      </c>
      <c r="H43" s="15">
        <v>0.14000000000000001</v>
      </c>
      <c r="I43" s="18">
        <f>H43/F43</f>
        <v>1</v>
      </c>
    </row>
    <row r="44" spans="1:9" ht="15.75">
      <c r="A44" s="36" t="s">
        <v>33</v>
      </c>
      <c r="B44" s="36"/>
      <c r="C44" s="36"/>
      <c r="D44" s="36"/>
      <c r="E44" s="12"/>
      <c r="F44" s="12"/>
      <c r="G44" s="12"/>
      <c r="H44" s="12"/>
      <c r="I44" s="5"/>
    </row>
    <row r="45" spans="1:9" ht="157.5">
      <c r="A45" s="13" t="s">
        <v>3</v>
      </c>
      <c r="B45" s="13" t="s">
        <v>34</v>
      </c>
      <c r="C45" s="8" t="s">
        <v>60</v>
      </c>
      <c r="D45" s="15">
        <v>0.4</v>
      </c>
      <c r="E45" s="15">
        <v>1</v>
      </c>
      <c r="F45" s="15">
        <v>0.7</v>
      </c>
      <c r="G45" s="15">
        <v>0.85</v>
      </c>
      <c r="H45" s="25">
        <v>0.85</v>
      </c>
      <c r="I45" s="18">
        <f>H45/F45</f>
        <v>1.2142857142857144</v>
      </c>
    </row>
    <row r="46" spans="1:9" ht="15.75" customHeight="1">
      <c r="A46" s="36" t="s">
        <v>35</v>
      </c>
      <c r="B46" s="36"/>
      <c r="C46" s="36"/>
      <c r="D46" s="36"/>
      <c r="E46" s="36"/>
      <c r="F46" s="36"/>
      <c r="G46" s="36"/>
      <c r="H46" s="36"/>
      <c r="I46" s="5"/>
    </row>
    <row r="47" spans="1:9" ht="31.5" customHeight="1">
      <c r="A47" s="36" t="s">
        <v>36</v>
      </c>
      <c r="B47" s="36"/>
      <c r="C47" s="36"/>
      <c r="D47" s="36"/>
      <c r="E47" s="36"/>
      <c r="F47" s="36"/>
      <c r="G47" s="36"/>
      <c r="H47" s="36"/>
      <c r="I47" s="5"/>
    </row>
    <row r="48" spans="1:9" ht="15.75">
      <c r="A48" s="36" t="s">
        <v>2</v>
      </c>
      <c r="B48" s="36"/>
      <c r="C48" s="36"/>
      <c r="D48" s="36"/>
      <c r="E48" s="36"/>
      <c r="F48" s="36"/>
      <c r="G48" s="36"/>
      <c r="H48" s="36"/>
      <c r="I48" s="5"/>
    </row>
    <row r="49" spans="1:12" ht="78.75">
      <c r="A49" s="13" t="s">
        <v>3</v>
      </c>
      <c r="B49" s="9" t="s">
        <v>37</v>
      </c>
      <c r="C49" s="8" t="s">
        <v>60</v>
      </c>
      <c r="D49" s="15" t="s">
        <v>58</v>
      </c>
      <c r="E49" s="15">
        <v>0.69</v>
      </c>
      <c r="F49" s="15">
        <v>0.69</v>
      </c>
      <c r="G49" s="15">
        <v>0.79</v>
      </c>
      <c r="H49" s="15">
        <v>0.79</v>
      </c>
      <c r="I49" s="18">
        <f>H49/F49</f>
        <v>1.1449275362318843</v>
      </c>
    </row>
    <row r="50" spans="1:12" ht="141.75">
      <c r="A50" s="20" t="s">
        <v>74</v>
      </c>
      <c r="B50" s="9" t="s">
        <v>38</v>
      </c>
      <c r="C50" s="8" t="s">
        <v>60</v>
      </c>
      <c r="D50" s="15">
        <v>0.71</v>
      </c>
      <c r="E50" s="15">
        <v>0.94</v>
      </c>
      <c r="F50" s="15">
        <v>0.88</v>
      </c>
      <c r="G50" s="15">
        <v>0.83</v>
      </c>
      <c r="H50" s="15">
        <v>0.83</v>
      </c>
      <c r="I50" s="18">
        <f>H50/F50</f>
        <v>0.94318181818181812</v>
      </c>
    </row>
    <row r="51" spans="1:12" ht="47.25">
      <c r="A51" s="20" t="s">
        <v>73</v>
      </c>
      <c r="B51" s="9" t="s">
        <v>39</v>
      </c>
      <c r="C51" s="8" t="s">
        <v>60</v>
      </c>
      <c r="D51" s="17">
        <v>195</v>
      </c>
      <c r="E51" s="17">
        <v>5</v>
      </c>
      <c r="F51" s="17">
        <v>39</v>
      </c>
      <c r="G51" s="17">
        <v>72</v>
      </c>
      <c r="H51" s="17">
        <v>72</v>
      </c>
      <c r="I51" s="18">
        <f>H51/F51</f>
        <v>1.8461538461538463</v>
      </c>
    </row>
    <row r="52" spans="1:12" ht="31.5">
      <c r="A52" s="13" t="s">
        <v>9</v>
      </c>
      <c r="B52" s="9" t="s">
        <v>40</v>
      </c>
      <c r="C52" s="8" t="s">
        <v>60</v>
      </c>
      <c r="D52" s="15">
        <v>1</v>
      </c>
      <c r="E52" s="15">
        <v>0.88</v>
      </c>
      <c r="F52" s="15">
        <v>0.94</v>
      </c>
      <c r="G52" s="15">
        <v>0.94</v>
      </c>
      <c r="H52" s="15">
        <v>0.94</v>
      </c>
      <c r="I52" s="18">
        <f>H52/F52</f>
        <v>1</v>
      </c>
    </row>
    <row r="53" spans="1:12" ht="31.5">
      <c r="A53" s="13"/>
      <c r="B53" s="10" t="s">
        <v>33</v>
      </c>
      <c r="C53" s="40"/>
      <c r="D53" s="40"/>
      <c r="E53" s="40"/>
      <c r="F53" s="40"/>
      <c r="G53" s="40"/>
      <c r="H53" s="40"/>
      <c r="I53" s="5"/>
    </row>
    <row r="54" spans="1:12" ht="110.25">
      <c r="A54" s="13" t="s">
        <v>3</v>
      </c>
      <c r="B54" s="13" t="s">
        <v>41</v>
      </c>
      <c r="C54" s="8" t="s">
        <v>60</v>
      </c>
      <c r="D54" s="15">
        <v>0.4</v>
      </c>
      <c r="E54" s="15">
        <v>0.82</v>
      </c>
      <c r="F54" s="15">
        <v>0.79</v>
      </c>
      <c r="G54" s="15">
        <v>1</v>
      </c>
      <c r="H54" s="15">
        <v>1</v>
      </c>
      <c r="I54" s="18">
        <f>H54/F54</f>
        <v>1.2658227848101264</v>
      </c>
    </row>
    <row r="55" spans="1:12" ht="31.5">
      <c r="A55" s="13" t="s">
        <v>5</v>
      </c>
      <c r="B55" s="13" t="s">
        <v>42</v>
      </c>
      <c r="C55" s="8" t="s">
        <v>60</v>
      </c>
      <c r="D55" s="15" t="s">
        <v>58</v>
      </c>
      <c r="E55" s="15">
        <v>0.12</v>
      </c>
      <c r="F55" s="15">
        <v>0.06</v>
      </c>
      <c r="G55" s="15">
        <v>0.06</v>
      </c>
      <c r="H55" s="15">
        <v>0.06</v>
      </c>
      <c r="I55" s="18">
        <f>H55/F55</f>
        <v>1</v>
      </c>
    </row>
    <row r="56" spans="1:12" ht="15.75">
      <c r="A56" s="42"/>
      <c r="B56" s="42"/>
      <c r="C56" s="42"/>
      <c r="D56" s="42"/>
      <c r="E56" s="42"/>
      <c r="F56" s="42"/>
      <c r="G56" s="42"/>
      <c r="H56" s="42"/>
      <c r="I56" s="5"/>
    </row>
    <row r="57" spans="1:12" ht="31.5" customHeight="1">
      <c r="A57" s="36" t="s">
        <v>43</v>
      </c>
      <c r="B57" s="36"/>
      <c r="C57" s="36"/>
      <c r="D57" s="36"/>
      <c r="E57" s="36"/>
      <c r="F57" s="36"/>
      <c r="G57" s="36"/>
      <c r="H57" s="36"/>
      <c r="I57" s="5"/>
    </row>
    <row r="58" spans="1:12" ht="15.75">
      <c r="A58" s="36" t="s">
        <v>2</v>
      </c>
      <c r="B58" s="36"/>
      <c r="C58" s="36"/>
      <c r="D58" s="36"/>
      <c r="E58" s="36"/>
      <c r="F58" s="36"/>
      <c r="G58" s="36"/>
      <c r="H58" s="36"/>
      <c r="I58" s="5"/>
    </row>
    <row r="59" spans="1:12" ht="83.25" customHeight="1">
      <c r="A59" s="13" t="s">
        <v>3</v>
      </c>
      <c r="B59" s="9" t="s">
        <v>44</v>
      </c>
      <c r="C59" s="8" t="s">
        <v>60</v>
      </c>
      <c r="D59" s="15">
        <v>0.08</v>
      </c>
      <c r="E59" s="15">
        <v>0.625</v>
      </c>
      <c r="F59" s="15">
        <v>0.5</v>
      </c>
      <c r="G59" s="15">
        <v>0.5</v>
      </c>
      <c r="H59" s="15">
        <v>0.5</v>
      </c>
      <c r="I59" s="18">
        <f>H59/F59</f>
        <v>1</v>
      </c>
    </row>
    <row r="60" spans="1:12" ht="15.75">
      <c r="A60" s="36" t="s">
        <v>33</v>
      </c>
      <c r="B60" s="36"/>
      <c r="C60" s="36"/>
      <c r="D60" s="36"/>
      <c r="E60" s="36"/>
      <c r="F60" s="36"/>
      <c r="G60" s="36"/>
      <c r="H60" s="36"/>
      <c r="I60" s="19"/>
    </row>
    <row r="61" spans="1:12" ht="138" customHeight="1">
      <c r="A61" s="13" t="s">
        <v>3</v>
      </c>
      <c r="B61" s="9" t="s">
        <v>45</v>
      </c>
      <c r="C61" s="8" t="s">
        <v>60</v>
      </c>
      <c r="D61" s="15">
        <v>0.375</v>
      </c>
      <c r="E61" s="15">
        <v>0.92</v>
      </c>
      <c r="F61" s="15">
        <v>0.5</v>
      </c>
      <c r="G61" s="15">
        <v>0.5</v>
      </c>
      <c r="H61" s="15">
        <v>0.5</v>
      </c>
      <c r="I61" s="18">
        <f>H61/F61</f>
        <v>1</v>
      </c>
    </row>
    <row r="62" spans="1:12" ht="82.5" customHeight="1">
      <c r="A62" s="53"/>
      <c r="B62" s="54" t="s">
        <v>77</v>
      </c>
      <c r="C62" s="54"/>
      <c r="D62" s="54"/>
      <c r="E62" s="54"/>
      <c r="F62" s="54"/>
      <c r="G62" s="54"/>
      <c r="H62" s="54"/>
      <c r="I62" s="54"/>
    </row>
    <row r="63" spans="1:12" ht="26.25" customHeight="1">
      <c r="A63" s="1"/>
      <c r="B63" s="41" t="s">
        <v>78</v>
      </c>
      <c r="C63" s="55"/>
      <c r="D63" s="1"/>
      <c r="E63" s="56" t="s">
        <v>79</v>
      </c>
      <c r="F63" s="1"/>
      <c r="G63" s="1"/>
      <c r="H63" s="1"/>
    </row>
    <row r="64" spans="1:12" ht="21" customHeight="1">
      <c r="A64" s="3"/>
      <c r="B64" s="41" t="s">
        <v>80</v>
      </c>
      <c r="C64" s="55"/>
      <c r="D64" s="49"/>
      <c r="E64" s="49" t="s">
        <v>81</v>
      </c>
      <c r="F64" s="49"/>
      <c r="G64" s="49"/>
      <c r="H64" s="49"/>
      <c r="I64" s="49"/>
      <c r="J64" s="49"/>
      <c r="K64" s="50"/>
      <c r="L64" s="50"/>
    </row>
    <row r="65" spans="1:9" ht="45.75" customHeight="1">
      <c r="A65" s="4"/>
      <c r="B65" s="51" t="s">
        <v>76</v>
      </c>
      <c r="C65" s="51"/>
      <c r="D65" s="51"/>
      <c r="E65" s="51"/>
      <c r="F65" s="51"/>
      <c r="G65" s="51"/>
      <c r="H65" s="51"/>
      <c r="I65" s="51"/>
    </row>
    <row r="66" spans="1:9" ht="36.75" customHeight="1">
      <c r="B66" s="52"/>
      <c r="C66" s="52"/>
      <c r="D66" s="52"/>
      <c r="E66" s="52"/>
      <c r="F66" s="52"/>
      <c r="G66" s="52"/>
      <c r="H66" s="52"/>
      <c r="I66" s="52"/>
    </row>
    <row r="67" spans="1:9" ht="15.75">
      <c r="A67" s="2"/>
    </row>
  </sheetData>
  <mergeCells count="40">
    <mergeCell ref="B62:I62"/>
    <mergeCell ref="B63:C63"/>
    <mergeCell ref="B64:C64"/>
    <mergeCell ref="B65:I65"/>
    <mergeCell ref="B66:I66"/>
    <mergeCell ref="A34:I34"/>
    <mergeCell ref="A27:A29"/>
    <mergeCell ref="A18:I18"/>
    <mergeCell ref="A19:I19"/>
    <mergeCell ref="A20:I20"/>
    <mergeCell ref="B27:B29"/>
    <mergeCell ref="A39:H39"/>
    <mergeCell ref="A40:H40"/>
    <mergeCell ref="D41:H41"/>
    <mergeCell ref="A41:C41"/>
    <mergeCell ref="A46:H46"/>
    <mergeCell ref="A47:H47"/>
    <mergeCell ref="A44:D44"/>
    <mergeCell ref="A56:H56"/>
    <mergeCell ref="H2:I2"/>
    <mergeCell ref="H3:I3"/>
    <mergeCell ref="A60:H60"/>
    <mergeCell ref="I15:I16"/>
    <mergeCell ref="A15:A16"/>
    <mergeCell ref="B15:B16"/>
    <mergeCell ref="C15:C16"/>
    <mergeCell ref="D15:D16"/>
    <mergeCell ref="E15:F15"/>
    <mergeCell ref="G15:H15"/>
    <mergeCell ref="D48:H48"/>
    <mergeCell ref="A48:C48"/>
    <mergeCell ref="C53:H53"/>
    <mergeCell ref="A57:H57"/>
    <mergeCell ref="A58:H58"/>
    <mergeCell ref="A12:H12"/>
    <mergeCell ref="A13:H13"/>
    <mergeCell ref="A11:I11"/>
    <mergeCell ref="A7:I7"/>
    <mergeCell ref="A8:I8"/>
    <mergeCell ref="A9:I9"/>
  </mergeCells>
  <pageMargins left="0.31496062992125984" right="0.31496062992125984" top="0.55118110236220474" bottom="0.55118110236220474" header="0.31496062992125984" footer="0.31496062992125984"/>
  <pageSetup paperSize="9" scale="80" orientation="portrait" r:id="rId1"/>
  <rowBreaks count="2" manualBreakCount="2">
    <brk id="26" max="8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Sargisyan_S</dc:creator>
  <cp:lastModifiedBy>Okisheva_I</cp:lastModifiedBy>
  <cp:lastPrinted>2012-01-24T03:24:54Z</cp:lastPrinted>
  <dcterms:created xsi:type="dcterms:W3CDTF">2012-01-23T08:16:14Z</dcterms:created>
  <dcterms:modified xsi:type="dcterms:W3CDTF">2012-01-24T03:24:57Z</dcterms:modified>
</cp:coreProperties>
</file>